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E22" i="21"/>
  <c r="E10"/>
  <c r="E14"/>
  <c r="H22"/>
  <c r="G22"/>
  <c r="E8"/>
  <c r="E12"/>
  <c r="E9"/>
  <c r="E11"/>
  <c r="E13"/>
  <c r="E17"/>
  <c r="E18"/>
  <c r="E19"/>
  <c r="E21"/>
  <c r="E6"/>
  <c r="E15" l="1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<sst xmlns="http://schemas.openxmlformats.org/spreadsheetml/2006/main" count="251" uniqueCount="50">
  <si>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</si>
  <si>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</si>
  <si>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</si>
  <si>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</si>
  <si>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</si>
  <si>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</si>
  <si>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</si>
  <si>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</si>
  <si>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</si>
  <si>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</si>
  <si>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</si>
  <si>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</si>
  <si>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</si>
  <si>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</si>
  <si>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</si>
  <si>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</si>
  <si>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</si>
  <si>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</si>
  <si>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</si>
  <si>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</si>
  <si>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</si>
  <si>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</si>
  <si>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</si>
  <si>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</si>
  <si>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</si>
  <si>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</si>
  <si>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</si>
  <si>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</si>
  <si>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</si>
  <si>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</si>
  <si>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</si>
  <si>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</si>
  <si>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</si>
  <si>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</si>
  <si>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</si>
  <si>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</si>
  <si>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</si>
  <si>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</si>
  <si>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</si>
  <si>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</si>
  <si>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</si>
  <si>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</si>
  <si>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</si>
  <si>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</si>
  <si>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</si>
  <si>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</si>
  <si>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</si>
  <si>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за январь-февраль 2021 года</t>
  </si>
  <si>
    <t>Бюджетные ассигнования</t>
  </si>
  <si>
    <t>Приложение 5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</si>
</sst>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</numFmts>
  <fonts count="3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5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5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K91"/>
  <sheetViews>
    <sheetView tabSelected="1" view="pageBreakPreview" zoomScale="60" workbookViewId="0">
      <selection activeCell="E1" sqref="E1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9" ht="20.25">
      <c r="D1" s="88"/>
      <c r="E1" s="89" t="s">
        <v>49</v>
      </c>
      <c r="F1" s="89"/>
      <c r="G1" s="89"/>
      <c r="H1" s="89"/>
      <c r="I1" s="89"/>
    </row>
    <row r="2" spans="1:9" s="65" customFormat="1" ht="20.25">
      <c r="A2" s="90" t="s">
        <v>0</v>
      </c>
      <c r="B2" s="90"/>
      <c r="C2" s="90"/>
      <c r="D2" s="90"/>
      <c r="E2" s="90"/>
    </row>
    <row r="3" spans="1:9" s="65" customFormat="1" ht="20.25">
      <c r="A3" s="90" t="s">
        <v>47</v>
      </c>
      <c r="B3" s="90"/>
      <c r="C3" s="90"/>
      <c r="D3" s="90"/>
      <c r="E3" s="90"/>
    </row>
    <row r="4" spans="1:9">
      <c r="A4" s="48"/>
      <c r="B4" s="48"/>
      <c r="C4" s="49"/>
      <c r="D4" s="48"/>
      <c r="E4" s="20" t="s">
        <v>19</v>
      </c>
    </row>
    <row r="5" spans="1:9" s="5" customFormat="1" ht="81.75" customHeight="1" thickBot="1">
      <c r="A5" s="50" t="s">
        <v>1</v>
      </c>
      <c r="B5" s="50" t="s">
        <v>2</v>
      </c>
      <c r="C5" s="51" t="s">
        <v>48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9" s="7" customFormat="1">
      <c r="A6" s="53">
        <v>600</v>
      </c>
      <c r="B6" s="79" t="s">
        <v>5</v>
      </c>
      <c r="C6" s="77">
        <v>59900</v>
      </c>
      <c r="D6" s="77">
        <v>9126.9523900000004</v>
      </c>
      <c r="E6" s="78">
        <f>ROUND(D6/C6*100,1)</f>
        <v>15.2</v>
      </c>
      <c r="G6" s="83">
        <v>59899790</v>
      </c>
      <c r="H6" s="86">
        <v>4217608.9000000004</v>
      </c>
    </row>
    <row r="7" spans="1:9" s="8" customFormat="1">
      <c r="A7" s="53">
        <v>601</v>
      </c>
      <c r="B7" s="79" t="s">
        <v>6</v>
      </c>
      <c r="C7" s="77">
        <v>354844</v>
      </c>
      <c r="D7" s="77">
        <v>37487.919179999997</v>
      </c>
      <c r="E7" s="78">
        <f t="shared" ref="E7:E21" si="0">ROUND(D7/C7*100,1)</f>
        <v>10.6</v>
      </c>
      <c r="G7" s="82">
        <v>367702229.24000001</v>
      </c>
      <c r="H7" s="85">
        <v>13189874.640000001</v>
      </c>
    </row>
    <row r="8" spans="1:9" s="8" customFormat="1" ht="37.5">
      <c r="A8" s="53">
        <v>602</v>
      </c>
      <c r="B8" s="79" t="s">
        <v>7</v>
      </c>
      <c r="C8" s="77">
        <v>131048</v>
      </c>
      <c r="D8" s="77">
        <v>9962.2505799999999</v>
      </c>
      <c r="E8" s="78">
        <f t="shared" si="0"/>
        <v>7.6</v>
      </c>
      <c r="G8" s="82">
        <v>131243984.23</v>
      </c>
      <c r="H8" s="85">
        <v>1673882.16</v>
      </c>
    </row>
    <row r="9" spans="1:9" s="8" customFormat="1" ht="37.5">
      <c r="A9" s="53">
        <v>604</v>
      </c>
      <c r="B9" s="79" t="s">
        <v>8</v>
      </c>
      <c r="C9" s="77">
        <v>225558</v>
      </c>
      <c r="D9" s="77">
        <v>24650.0834</v>
      </c>
      <c r="E9" s="78">
        <f t="shared" si="0"/>
        <v>10.9</v>
      </c>
      <c r="G9" s="82">
        <v>246043784.27000001</v>
      </c>
      <c r="H9" s="85">
        <v>12332706.66</v>
      </c>
    </row>
    <row r="10" spans="1:9" s="8" customFormat="1" ht="37.5">
      <c r="A10" s="53">
        <v>605</v>
      </c>
      <c r="B10" s="79" t="s">
        <v>9</v>
      </c>
      <c r="C10" s="77">
        <v>47623</v>
      </c>
      <c r="D10" s="77">
        <v>5095.2770499999997</v>
      </c>
      <c r="E10" s="78">
        <f t="shared" si="0"/>
        <v>10.7</v>
      </c>
      <c r="G10" s="82">
        <v>39680790</v>
      </c>
      <c r="H10" s="85">
        <v>2293316.04</v>
      </c>
    </row>
    <row r="11" spans="1:9" s="8" customFormat="1" ht="37.5">
      <c r="A11" s="53">
        <v>606</v>
      </c>
      <c r="B11" s="79" t="s">
        <v>10</v>
      </c>
      <c r="C11" s="77">
        <v>5082289</v>
      </c>
      <c r="D11" s="77">
        <v>548677.16338000004</v>
      </c>
      <c r="E11" s="78">
        <f t="shared" si="0"/>
        <v>10.8</v>
      </c>
      <c r="G11" s="82">
        <v>5081745675.4899998</v>
      </c>
      <c r="H11" s="85">
        <v>136623225.38</v>
      </c>
    </row>
    <row r="12" spans="1:9" s="8" customFormat="1" ht="37.5">
      <c r="A12" s="53">
        <v>607</v>
      </c>
      <c r="B12" s="79" t="s">
        <v>20</v>
      </c>
      <c r="C12" s="77">
        <v>514064</v>
      </c>
      <c r="D12" s="77">
        <v>53155.168709999998</v>
      </c>
      <c r="E12" s="78">
        <f t="shared" si="0"/>
        <v>10.3</v>
      </c>
      <c r="G12" s="82">
        <v>469765791.55000001</v>
      </c>
      <c r="H12" s="85">
        <v>11458984.560000001</v>
      </c>
    </row>
    <row r="13" spans="1:9" s="8" customFormat="1" ht="37.5">
      <c r="A13" s="53">
        <v>609</v>
      </c>
      <c r="B13" s="79" t="s">
        <v>11</v>
      </c>
      <c r="C13" s="77">
        <v>3782006</v>
      </c>
      <c r="D13" s="77">
        <v>675376.72030999989</v>
      </c>
      <c r="E13" s="78">
        <f t="shared" si="0"/>
        <v>17.899999999999999</v>
      </c>
      <c r="G13" s="82">
        <v>3780225934.5999999</v>
      </c>
      <c r="H13" s="85">
        <v>331409111.81999999</v>
      </c>
    </row>
    <row r="14" spans="1:9" s="8" customFormat="1" ht="37.5">
      <c r="A14" s="53">
        <v>611</v>
      </c>
      <c r="B14" s="79" t="s">
        <v>21</v>
      </c>
      <c r="C14" s="77">
        <v>244825</v>
      </c>
      <c r="D14" s="77">
        <v>44086.845399999998</v>
      </c>
      <c r="E14" s="78">
        <f t="shared" si="0"/>
        <v>18</v>
      </c>
      <c r="G14" s="82">
        <v>248023214</v>
      </c>
      <c r="H14" s="85">
        <v>3214465.49</v>
      </c>
    </row>
    <row r="15" spans="1:9" s="8" customFormat="1" ht="37.5">
      <c r="A15" s="53">
        <v>617</v>
      </c>
      <c r="B15" s="79" t="s">
        <v>12</v>
      </c>
      <c r="C15" s="77">
        <v>198813</v>
      </c>
      <c r="D15" s="77">
        <v>38742.778030000001</v>
      </c>
      <c r="E15" s="78">
        <f t="shared" si="0"/>
        <v>19.5</v>
      </c>
      <c r="G15" s="82">
        <v>181582520</v>
      </c>
      <c r="H15" s="85">
        <v>23084651.329999998</v>
      </c>
    </row>
    <row r="16" spans="1:9" s="8" customFormat="1" ht="37.5">
      <c r="A16" s="53">
        <v>618</v>
      </c>
      <c r="B16" s="79" t="s">
        <v>13</v>
      </c>
      <c r="C16" s="77">
        <v>191371</v>
      </c>
      <c r="D16" s="77">
        <v>18668.401819999999</v>
      </c>
      <c r="E16" s="78">
        <f t="shared" si="0"/>
        <v>9.8000000000000007</v>
      </c>
      <c r="G16" s="82">
        <v>182666420</v>
      </c>
      <c r="H16" s="85">
        <v>3921714.44</v>
      </c>
    </row>
    <row r="17" spans="1:11" s="8" customFormat="1" ht="37.5">
      <c r="A17" s="53">
        <v>619</v>
      </c>
      <c r="B17" s="79" t="s">
        <v>14</v>
      </c>
      <c r="C17" s="77">
        <v>306830</v>
      </c>
      <c r="D17" s="77">
        <v>32877.466030000003</v>
      </c>
      <c r="E17" s="78">
        <f t="shared" si="0"/>
        <v>10.7</v>
      </c>
      <c r="G17" s="82">
        <v>300759587.56999999</v>
      </c>
      <c r="H17" s="85">
        <v>5282399.96</v>
      </c>
    </row>
    <row r="18" spans="1:11" s="8" customFormat="1" ht="37.5">
      <c r="A18" s="53">
        <v>620</v>
      </c>
      <c r="B18" s="79" t="s">
        <v>15</v>
      </c>
      <c r="C18" s="77">
        <v>2256949</v>
      </c>
      <c r="D18" s="77">
        <v>216658.28668000002</v>
      </c>
      <c r="E18" s="78">
        <f t="shared" si="0"/>
        <v>9.6</v>
      </c>
      <c r="G18" s="82">
        <v>1361582651.53</v>
      </c>
      <c r="H18" s="85">
        <v>21756565.780000001</v>
      </c>
    </row>
    <row r="19" spans="1:11" s="8" customFormat="1" ht="37.5">
      <c r="A19" s="53">
        <v>621</v>
      </c>
      <c r="B19" s="79" t="s">
        <v>16</v>
      </c>
      <c r="C19" s="77">
        <v>1496578</v>
      </c>
      <c r="D19" s="77">
        <v>41680.933340000003</v>
      </c>
      <c r="E19" s="78">
        <f t="shared" si="0"/>
        <v>2.8</v>
      </c>
      <c r="G19" s="82">
        <v>1497366673.6700001</v>
      </c>
      <c r="H19" s="85">
        <v>907557.66</v>
      </c>
    </row>
    <row r="20" spans="1:11" s="8" customFormat="1" ht="56.25">
      <c r="A20" s="53">
        <v>624</v>
      </c>
      <c r="B20" s="79" t="s">
        <v>17</v>
      </c>
      <c r="C20" s="77">
        <v>113304</v>
      </c>
      <c r="D20" s="77">
        <v>9654.9771400000009</v>
      </c>
      <c r="E20" s="78">
        <f t="shared" si="0"/>
        <v>8.5</v>
      </c>
      <c r="G20" s="82">
        <v>103240092.5</v>
      </c>
      <c r="H20" s="85">
        <v>2405211.25</v>
      </c>
    </row>
    <row r="21" spans="1:11" s="8" customFormat="1" ht="18.75" customHeight="1" thickBot="1">
      <c r="A21" s="53">
        <v>643</v>
      </c>
      <c r="B21" s="79" t="s">
        <v>22</v>
      </c>
      <c r="C21" s="77">
        <v>17170</v>
      </c>
      <c r="D21" s="77">
        <v>2461.2697499999999</v>
      </c>
      <c r="E21" s="78">
        <f t="shared" si="0"/>
        <v>14.3</v>
      </c>
      <c r="G21" s="81">
        <v>17170440</v>
      </c>
      <c r="H21" s="84">
        <v>950267.33</v>
      </c>
    </row>
    <row r="22" spans="1:11" s="9" customFormat="1">
      <c r="A22" s="91" t="s">
        <v>18</v>
      </c>
      <c r="B22" s="91"/>
      <c r="C22" s="87">
        <v>15023169</v>
      </c>
      <c r="D22" s="87">
        <v>1768362.4931900001</v>
      </c>
      <c r="E22" s="54">
        <f>ROUND(D22/C22*100,1)</f>
        <v>11.8</v>
      </c>
      <c r="G22" s="80">
        <f>SUM(G6:G21)</f>
        <v>14068699578.65</v>
      </c>
      <c r="H22" s="80">
        <f>SUM(H6:H21)</f>
        <v>574721543.4000001</v>
      </c>
      <c r="K22" s="9">
        <f>H22/G22*100</f>
        <v>4.0851077968298553</v>
      </c>
    </row>
    <row r="23" spans="1:11" ht="18" customHeight="1">
      <c r="A23" s="55"/>
      <c r="B23" s="55"/>
      <c r="C23" s="56"/>
    </row>
    <row r="24" spans="1:11" s="65" customFormat="1" ht="18.75" customHeight="1">
      <c r="A24" s="66"/>
      <c r="B24" s="67"/>
      <c r="C24" s="68"/>
      <c r="D24" s="69"/>
      <c r="F24" s="70"/>
      <c r="G24" s="71"/>
    </row>
    <row r="25" spans="1:11" s="65" customFormat="1" ht="18.75" hidden="1" customHeight="1">
      <c r="A25" s="66" t="s">
        <v>42</v>
      </c>
      <c r="B25" s="67"/>
      <c r="C25" s="68"/>
      <c r="D25" s="72"/>
      <c r="E25" s="73"/>
      <c r="F25" s="70"/>
      <c r="G25" s="73"/>
    </row>
    <row r="26" spans="1:11" s="65" customFormat="1" ht="18.75" hidden="1" customHeight="1">
      <c r="A26" s="66" t="s">
        <v>43</v>
      </c>
      <c r="B26" s="74"/>
      <c r="C26" s="75"/>
      <c r="D26" s="72"/>
      <c r="E26" s="73"/>
    </row>
    <row r="27" spans="1:11" s="65" customFormat="1" ht="18.75" hidden="1" customHeight="1">
      <c r="A27" s="66" t="s">
        <v>44</v>
      </c>
      <c r="B27" s="74"/>
      <c r="C27" s="75"/>
      <c r="D27" s="72"/>
      <c r="E27" s="73"/>
    </row>
    <row r="28" spans="1:11" s="65" customFormat="1" ht="18" hidden="1" customHeight="1">
      <c r="A28" s="66" t="s">
        <v>26</v>
      </c>
      <c r="B28" s="74"/>
      <c r="C28" s="76"/>
      <c r="D28" s="76"/>
      <c r="E28" s="76" t="s">
        <v>41</v>
      </c>
    </row>
    <row r="35" spans="4:7">
      <c r="D35" s="57"/>
    </row>
    <row r="36" spans="4:7">
      <c r="D36" s="57"/>
    </row>
    <row r="37" spans="4:7">
      <c r="D37" s="57"/>
    </row>
    <row r="38" spans="4:7">
      <c r="D38" s="60"/>
      <c r="G38" s="46"/>
    </row>
    <row r="39" spans="4:7">
      <c r="D39" s="60"/>
      <c r="G39" s="46"/>
    </row>
    <row r="40" spans="4:7">
      <c r="D40" s="60"/>
      <c r="G40" s="46"/>
    </row>
    <row r="41" spans="4:7">
      <c r="D41" s="60"/>
      <c r="G41" s="46"/>
    </row>
    <row r="42" spans="4:7">
      <c r="D42" s="60"/>
      <c r="G42" s="46"/>
    </row>
    <row r="43" spans="4:7">
      <c r="D43" s="60"/>
      <c r="G43" s="46"/>
    </row>
    <row r="44" spans="4:7">
      <c r="D44" s="60"/>
      <c r="G44" s="46"/>
    </row>
    <row r="45" spans="4:7">
      <c r="D45" s="60"/>
      <c r="G45" s="46"/>
    </row>
    <row r="46" spans="4:7">
      <c r="D46" s="60"/>
      <c r="G46" s="46"/>
    </row>
    <row r="47" spans="4:7">
      <c r="D47" s="60"/>
      <c r="G47" s="46"/>
    </row>
    <row r="48" spans="4:7">
      <c r="D48" s="60"/>
      <c r="G48" s="46"/>
    </row>
    <row r="49" spans="4:7">
      <c r="D49" s="60"/>
      <c r="G49" s="46"/>
    </row>
    <row r="50" spans="4:7">
      <c r="D50" s="60"/>
      <c r="G50" s="46"/>
    </row>
    <row r="51" spans="4:7">
      <c r="D51" s="60"/>
      <c r="G51" s="46"/>
    </row>
    <row r="52" spans="4:7">
      <c r="D52" s="60"/>
      <c r="G52" s="46"/>
    </row>
    <row r="53" spans="4:7">
      <c r="D53" s="60"/>
      <c r="G53" s="46"/>
    </row>
    <row r="54" spans="4:7">
      <c r="D54" s="61"/>
      <c r="G54" s="44"/>
    </row>
    <row r="55" spans="4:7">
      <c r="D55" s="57"/>
    </row>
    <row r="56" spans="4:7">
      <c r="D56" s="57"/>
    </row>
    <row r="57" spans="4:7">
      <c r="D57" s="57"/>
    </row>
    <row r="58" spans="4:7">
      <c r="D58" s="62"/>
      <c r="E58" s="63"/>
      <c r="G58" s="47"/>
    </row>
    <row r="59" spans="4:7">
      <c r="D59" s="62"/>
      <c r="E59" s="63"/>
      <c r="G59" s="47"/>
    </row>
    <row r="60" spans="4:7">
      <c r="D60" s="62"/>
      <c r="E60" s="63"/>
      <c r="G60" s="47"/>
    </row>
    <row r="61" spans="4:7">
      <c r="D61" s="62"/>
      <c r="E61" s="63"/>
      <c r="G61" s="47"/>
    </row>
    <row r="62" spans="4:7">
      <c r="D62" s="62"/>
      <c r="E62" s="63"/>
      <c r="G62" s="47"/>
    </row>
    <row r="63" spans="4:7">
      <c r="D63" s="62"/>
      <c r="E63" s="63"/>
      <c r="G63" s="47"/>
    </row>
    <row r="64" spans="4:7">
      <c r="D64" s="62"/>
      <c r="E64" s="63"/>
      <c r="G64" s="47"/>
    </row>
    <row r="65" spans="4:7">
      <c r="D65" s="62"/>
      <c r="E65" s="63"/>
      <c r="G65" s="47"/>
    </row>
    <row r="66" spans="4:7">
      <c r="D66" s="62"/>
      <c r="E66" s="63"/>
      <c r="G66" s="47"/>
    </row>
    <row r="67" spans="4:7">
      <c r="D67" s="62"/>
      <c r="E67" s="63"/>
      <c r="G67" s="47"/>
    </row>
    <row r="68" spans="4:7">
      <c r="D68" s="62"/>
      <c r="E68" s="63"/>
      <c r="G68" s="47"/>
    </row>
    <row r="69" spans="4:7">
      <c r="D69" s="62"/>
      <c r="E69" s="63"/>
      <c r="G69" s="47"/>
    </row>
    <row r="70" spans="4:7">
      <c r="D70" s="62"/>
      <c r="E70" s="63"/>
      <c r="G70" s="47"/>
    </row>
    <row r="71" spans="4:7">
      <c r="D71" s="62"/>
      <c r="E71" s="63"/>
      <c r="G71" s="47"/>
    </row>
    <row r="72" spans="4:7">
      <c r="D72" s="62"/>
      <c r="E72" s="63"/>
      <c r="G72" s="47"/>
    </row>
    <row r="73" spans="4:7">
      <c r="D73" s="62"/>
      <c r="E73" s="63"/>
      <c r="G73" s="47"/>
    </row>
    <row r="74" spans="4:7">
      <c r="D74" s="64"/>
      <c r="E74" s="63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2" t="s">
        <v>0</v>
      </c>
      <c r="B1" s="92"/>
      <c r="C1" s="92"/>
      <c r="D1" s="92"/>
      <c r="E1" s="92"/>
    </row>
    <row r="2" spans="1:5" ht="18.75">
      <c r="A2" s="92" t="s">
        <v>28</v>
      </c>
      <c r="B2" s="92"/>
      <c r="C2" s="92"/>
      <c r="D2" s="92"/>
      <c r="E2" s="92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93" t="s">
        <v>18</v>
      </c>
      <c r="B22" s="93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2" t="s">
        <v>0</v>
      </c>
      <c r="B1" s="92"/>
      <c r="C1" s="92"/>
      <c r="D1" s="92"/>
      <c r="E1" s="92"/>
    </row>
    <row r="2" spans="1:5" ht="18.75">
      <c r="A2" s="92" t="s">
        <v>29</v>
      </c>
      <c r="B2" s="92"/>
      <c r="C2" s="92"/>
      <c r="D2" s="92"/>
      <c r="E2" s="9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93" t="s">
        <v>18</v>
      </c>
      <c r="B22" s="93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2" t="s">
        <v>0</v>
      </c>
      <c r="B1" s="92"/>
      <c r="C1" s="92"/>
      <c r="D1" s="92"/>
      <c r="E1" s="92"/>
    </row>
    <row r="2" spans="1:5" ht="18.75">
      <c r="A2" s="92" t="s">
        <v>36</v>
      </c>
      <c r="B2" s="92"/>
      <c r="C2" s="92"/>
      <c r="D2" s="92"/>
      <c r="E2" s="9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93" t="s">
        <v>18</v>
      </c>
      <c r="B22" s="93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2" t="s">
        <v>0</v>
      </c>
      <c r="B1" s="92"/>
      <c r="C1" s="92"/>
      <c r="D1" s="92"/>
      <c r="E1" s="92"/>
    </row>
    <row r="2" spans="1:5" ht="18.75">
      <c r="A2" s="92" t="s">
        <v>37</v>
      </c>
      <c r="B2" s="92"/>
      <c r="C2" s="92"/>
      <c r="D2" s="92"/>
      <c r="E2" s="9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93" t="s">
        <v>18</v>
      </c>
      <c r="B22" s="93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2" t="s">
        <v>0</v>
      </c>
      <c r="B1" s="92"/>
      <c r="C1" s="92"/>
      <c r="D1" s="92"/>
      <c r="E1" s="92"/>
    </row>
    <row r="2" spans="1:5" ht="18.75">
      <c r="A2" s="92" t="s">
        <v>38</v>
      </c>
      <c r="B2" s="92"/>
      <c r="C2" s="92"/>
      <c r="D2" s="92"/>
      <c r="E2" s="9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93" t="s">
        <v>18</v>
      </c>
      <c r="B22" s="93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2" t="s">
        <v>0</v>
      </c>
      <c r="B1" s="92"/>
      <c r="C1" s="92"/>
      <c r="D1" s="92"/>
      <c r="E1" s="92"/>
    </row>
    <row r="2" spans="1:5" ht="18.75">
      <c r="A2" s="92" t="s">
        <v>39</v>
      </c>
      <c r="B2" s="92"/>
      <c r="C2" s="92"/>
      <c r="D2" s="92"/>
      <c r="E2" s="9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93" t="s">
        <v>18</v>
      </c>
      <c r="B22" s="93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2" t="s">
        <v>0</v>
      </c>
      <c r="B1" s="92"/>
      <c r="C1" s="92"/>
      <c r="D1" s="92"/>
      <c r="E1" s="92"/>
    </row>
    <row r="2" spans="1:5" ht="18.75">
      <c r="A2" s="92" t="s">
        <v>40</v>
      </c>
      <c r="B2" s="92"/>
      <c r="C2" s="92"/>
      <c r="D2" s="92"/>
      <c r="E2" s="92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93" t="s">
        <v>18</v>
      </c>
      <c r="B22" s="93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2021-03-10T07:00:21Z</cp:lastPrinted>
  <dcterms:created xsi:type="dcterms:W3CDTF">2015-07-08T13:05:26Z</dcterms:created>
  <dcterms:modified xsi:type="dcterms:W3CDTF">2021-03-10T07:42:46Z</dcterms:modified>
</cp:coreProperties>
</file>